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/>
  <mc:AlternateContent xmlns:mc="http://schemas.openxmlformats.org/markup-compatibility/2006">
    <mc:Choice Requires="x15">
      <x15ac:absPath xmlns:x15ac="http://schemas.microsoft.com/office/spreadsheetml/2010/11/ac" url="\\192.168.63.11\User\Documents\3․ ՏԵՆԴԵՐ\Գնումներ 2026\Գնումների ընթացակարգեր 2026\Գնման ընթացակարգ\26-21 Դատա-կենտրոն+սանհանգույց+սաունա\Չափաբաժին-3\"/>
    </mc:Choice>
  </mc:AlternateContent>
  <xr:revisionPtr revIDLastSave="0" documentId="13_ncr:1_{6FA41A41-9059-43A5-BC99-5C5C5A3CAE81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F31" i="1" l="1"/>
  <c r="F32" i="1" s="1"/>
  <c r="F33" i="1" s="1"/>
  <c r="F34" i="1" l="1"/>
  <c r="F35" i="1" l="1"/>
  <c r="F36" i="1" s="1"/>
  <c r="F37" i="1" l="1"/>
  <c r="F38" i="1" s="1"/>
</calcChain>
</file>

<file path=xl/sharedStrings.xml><?xml version="1.0" encoding="utf-8"?>
<sst xmlns="http://schemas.openxmlformats.org/spreadsheetml/2006/main" count="53" uniqueCount="42">
  <si>
    <t>Հ/հ</t>
  </si>
  <si>
    <t>Աշխատանքների անվանումը</t>
  </si>
  <si>
    <t>Չ/մ</t>
  </si>
  <si>
    <t>Քանակը</t>
  </si>
  <si>
    <t>Միավորի</t>
  </si>
  <si>
    <t>Ընդամենը</t>
  </si>
  <si>
    <t>արժեքը</t>
  </si>
  <si>
    <t>հազ.դր</t>
  </si>
  <si>
    <t>հազ.դր.</t>
  </si>
  <si>
    <t>գմ</t>
  </si>
  <si>
    <t>հատ</t>
  </si>
  <si>
    <t>մ</t>
  </si>
  <si>
    <t>Մալուխ ГВГнг5/4մմ2</t>
  </si>
  <si>
    <t>Ծայրակալների տեղադրում պղինձե  4մմ2</t>
  </si>
  <si>
    <t>Եռաբեվեռ ավտոմատ անջատիչ 250 A</t>
  </si>
  <si>
    <t>Եռաբեվեռ ավտոմատ անջատիչ 400 A</t>
  </si>
  <si>
    <t>1..Էլեկտրաուժային սարքավորումների սնուցում /մալուխատարներ/</t>
  </si>
  <si>
    <t>1.2.</t>
  </si>
  <si>
    <t>1.3.</t>
  </si>
  <si>
    <t>1.4.</t>
  </si>
  <si>
    <t>1.5.</t>
  </si>
  <si>
    <t>1.6.</t>
  </si>
  <si>
    <t>1.7.</t>
  </si>
  <si>
    <t>1.8.</t>
  </si>
  <si>
    <t>1.9.</t>
  </si>
  <si>
    <t>Ընդամենը 1.:</t>
  </si>
  <si>
    <t xml:space="preserve">Դիզ.գեներատորից սնուցման մալուխի АВВГнг -5x1x240մմ2 </t>
  </si>
  <si>
    <t xml:space="preserve"> տեղադրում խրամուղում/4.5մ/ և առաստաղի տակ  </t>
  </si>
  <si>
    <t>ցինկապատ պրոֆիլացված 200/500 պողպատե մալուխատ</t>
  </si>
  <si>
    <t>արով/36մ/ կախիչ ներով</t>
  </si>
  <si>
    <t>Սեռվերային սենյակի սնուցման պղինձե 5x95մմ2 մալուխի</t>
  </si>
  <si>
    <t xml:space="preserve"> մոնտաժում առաստաղի տակով ցինկապատ պրոֆիլաց</t>
  </si>
  <si>
    <t xml:space="preserve"> ված  200/500 պողպատե մալուխատարով</t>
  </si>
  <si>
    <t>Ծայրակալների տեղադրում պղինձե  95մմ2ԶԳԻ համար</t>
  </si>
  <si>
    <t xml:space="preserve">Ծայրակալների տեղադրում պղինձե/ալյումին 240մմ2 ԶԳԻ </t>
  </si>
  <si>
    <t>Մալուղ պղինձե ГВГнг1/4/180մմ2 ՊԱՄ միացումների համար</t>
  </si>
  <si>
    <t>Ծայրակալների տեղադրում 2պղինձե  180մմ ԶԳԻ համար</t>
  </si>
  <si>
    <t>Մալուխ ГВГнг5/2.5մմ2</t>
  </si>
  <si>
    <t>Վերադիր ծախսեր 13.3%</t>
  </si>
  <si>
    <t>Շահույթ                      11%</t>
  </si>
  <si>
    <t>ԱԱՀ                                 20%</t>
  </si>
  <si>
    <t>ԸՆԴԱՄԵՆԸ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</si>
</sst>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sz val="9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sz val="9"/>
      <color theme="1"/>
      <name val="Calibri"/>
      <family val="2"/>
      <scheme val="minor"/>
    </font>
    <font>
      <sz val="10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</fills>
  <borders count="11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47">
    <xf numFmtId="0" fontId="0" fillId="0" borderId="0" xfId="0"/>
    <xf numFmtId="0" fontId="0" fillId="0" borderId="0" xfId="0"/>
    <xf numFmtId="0" fontId="0" fillId="2" borderId="1" xfId="0" applyFill="1" applyBorder="1"/>
    <xf numFmtId="0" fontId="0" fillId="2" borderId="10" xfId="0" applyFill="1" applyBorder="1"/>
    <xf numFmtId="0" fontId="0" fillId="2" borderId="4" xfId="0" applyFill="1" applyBorder="1"/>
    <xf numFmtId="0" fontId="0" fillId="0" borderId="0" xfId="0"/>
    <xf numFmtId="0" fontId="1" fillId="0" borderId="6" xfId="0" applyFont="1" applyBorder="1" applyAlignment="1">
      <alignment horizontal="center"/>
    </xf>
    <xf numFmtId="0" fontId="1" fillId="0" borderId="10" xfId="0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0" fillId="0" borderId="0" xfId="0" applyBorder="1"/>
    <xf numFmtId="0" fontId="0" fillId="0" borderId="3" xfId="0" applyBorder="1"/>
    <xf numFmtId="0" fontId="0" fillId="0" borderId="1" xfId="0" applyBorder="1"/>
    <xf numFmtId="0" fontId="0" fillId="0" borderId="4" xfId="0" applyBorder="1"/>
    <xf numFmtId="0" fontId="0" fillId="0" borderId="10" xfId="0" applyBorder="1"/>
    <xf numFmtId="0" fontId="0" fillId="0" borderId="9" xfId="0" applyBorder="1"/>
    <xf numFmtId="0" fontId="0" fillId="0" borderId="6" xfId="0" applyBorder="1"/>
    <xf numFmtId="0" fontId="0" fillId="0" borderId="7" xfId="0" applyBorder="1"/>
    <xf numFmtId="0" fontId="1" fillId="0" borderId="9" xfId="0" applyFont="1" applyBorder="1"/>
    <xf numFmtId="0" fontId="0" fillId="0" borderId="6" xfId="0" applyFill="1" applyBorder="1"/>
    <xf numFmtId="0" fontId="1" fillId="0" borderId="4" xfId="0" applyFont="1" applyBorder="1" applyAlignment="1">
      <alignment horizontal="center"/>
    </xf>
    <xf numFmtId="0" fontId="6" fillId="0" borderId="6" xfId="0" applyFont="1" applyBorder="1"/>
    <xf numFmtId="0" fontId="4" fillId="0" borderId="4" xfId="0" applyFont="1" applyBorder="1"/>
    <xf numFmtId="0" fontId="4" fillId="0" borderId="1" xfId="0" applyFont="1" applyBorder="1"/>
    <xf numFmtId="0" fontId="4" fillId="0" borderId="3" xfId="0" applyFont="1" applyBorder="1"/>
    <xf numFmtId="0" fontId="4" fillId="0" borderId="0" xfId="0" applyFont="1" applyBorder="1"/>
    <xf numFmtId="0" fontId="4" fillId="0" borderId="5" xfId="0" applyFont="1" applyBorder="1"/>
    <xf numFmtId="0" fontId="4" fillId="0" borderId="6" xfId="0" applyFont="1" applyBorder="1"/>
    <xf numFmtId="0" fontId="6" fillId="0" borderId="6" xfId="0" applyFont="1" applyFill="1" applyBorder="1"/>
    <xf numFmtId="0" fontId="6" fillId="0" borderId="9" xfId="0" applyFont="1" applyBorder="1"/>
    <xf numFmtId="0" fontId="0" fillId="3" borderId="6" xfId="0" applyFill="1" applyBorder="1"/>
    <xf numFmtId="0" fontId="0" fillId="3" borderId="9" xfId="0" applyFill="1" applyBorder="1"/>
    <xf numFmtId="164" fontId="1" fillId="3" borderId="6" xfId="0" applyNumberFormat="1" applyFont="1" applyFill="1" applyBorder="1"/>
    <xf numFmtId="0" fontId="1" fillId="0" borderId="8" xfId="0" applyFont="1" applyBorder="1"/>
    <xf numFmtId="0" fontId="5" fillId="0" borderId="6" xfId="0" applyFont="1" applyFill="1" applyBorder="1"/>
    <xf numFmtId="0" fontId="1" fillId="0" borderId="7" xfId="0" applyFont="1" applyBorder="1"/>
    <xf numFmtId="0" fontId="4" fillId="0" borderId="2" xfId="0" applyFont="1" applyBorder="1"/>
    <xf numFmtId="0" fontId="4" fillId="0" borderId="8" xfId="0" applyFont="1" applyBorder="1"/>
    <xf numFmtId="0" fontId="3" fillId="0" borderId="2" xfId="0" applyFont="1" applyBorder="1"/>
    <xf numFmtId="0" fontId="3" fillId="0" borderId="8" xfId="0" applyFont="1" applyBorder="1"/>
    <xf numFmtId="0" fontId="1" fillId="3" borderId="8" xfId="0" applyFont="1" applyFill="1" applyBorder="1"/>
    <xf numFmtId="0" fontId="0" fillId="0" borderId="0" xfId="0" applyBorder="1"/>
    <xf numFmtId="0" fontId="0" fillId="0" borderId="4" xfId="0" applyBorder="1"/>
    <xf numFmtId="164" fontId="0" fillId="0" borderId="4" xfId="0" applyNumberFormat="1" applyBorder="1"/>
    <xf numFmtId="0" fontId="0" fillId="3" borderId="6" xfId="0" applyFill="1" applyBorder="1"/>
    <xf numFmtId="0" fontId="0" fillId="3" borderId="9" xfId="0" applyFill="1" applyBorder="1"/>
    <xf numFmtId="164" fontId="2" fillId="3" borderId="6" xfId="0" applyNumberFormat="1" applyFont="1" applyFill="1" applyBorder="1"/>
    <xf numFmtId="0" fontId="0" fillId="0" borderId="0" xfId="0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3360420</xdr:colOff>
      <xdr:row>39</xdr:row>
      <xdr:rowOff>22860</xdr:rowOff>
    </xdr:from>
    <xdr:to>
      <xdr:col>5</xdr:col>
      <xdr:colOff>609600</xdr:colOff>
      <xdr:row>50</xdr:row>
      <xdr:rowOff>160019</xdr:rowOff>
    </xdr:to>
    <xdr:sp macro="" textlink="">
      <xdr:nvSpPr>
        <xdr:cNvPr id="2" name="Rectangle 6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>
          <a:spLocks noChangeArrowheads="1"/>
        </xdr:cNvSpPr>
      </xdr:nvSpPr>
      <xdr:spPr>
        <a:xfrm flipV="1">
          <a:off x="3665220" y="6751320"/>
          <a:ext cx="2270760" cy="2148839"/>
        </a:xfrm>
        <a:prstGeom prst="rect">
          <a:avLst/>
        </a:prstGeom>
        <a:solidFill>
          <a:srgbClr val="FFFFFF"/>
        </a:solidFill>
        <a:ln w="9525">
          <a:noFill/>
          <a:miter lim="800000"/>
        </a:ln>
      </xdr:spPr>
      <xdr:txBody>
        <a:bodyPr vertOverflow="clip" wrap="square" lIns="0" tIns="18288" rIns="27432" bIns="0" anchor="ctr" upright="1"/>
        <a:lstStyle/>
        <a:p>
          <a:pPr algn="r" rtl="0">
            <a:lnSpc>
              <a:spcPts val="1100"/>
            </a:lnSpc>
            <a:defRPr sz="1000"/>
          </a:pPr>
          <a:endParaRPr lang="en-US" sz="1000" b="1" i="0" u="none" strike="noStrike" baseline="0">
            <a:solidFill>
              <a:srgbClr val="000000"/>
            </a:solidFill>
            <a:latin typeface="GHEA Grapalat" panose="02000506050000020003" pitchFamily="50" charset="0"/>
          </a:endParaRPr>
        </a:p>
        <a:p>
          <a:pPr algn="ctr"/>
          <a:r>
            <a:rPr lang="pt-BR" sz="1100" b="1">
              <a:effectLst/>
              <a:latin typeface="GHEA Grapalat" panose="02000506050000020003" pitchFamily="50" charset="0"/>
              <a:ea typeface="+mn-ea"/>
              <a:cs typeface="+mn-cs"/>
            </a:rPr>
            <a:t>ԿԱՊԱԼԱՌՈՒ</a:t>
          </a:r>
          <a:endParaRPr lang="ru-RU" sz="1100">
            <a:effectLst/>
            <a:latin typeface="GHEA Grapalat" panose="02000506050000020003" pitchFamily="50" charset="0"/>
            <a:ea typeface="+mn-ea"/>
            <a:cs typeface="+mn-cs"/>
          </a:endParaRPr>
        </a:p>
        <a:p>
          <a:pPr algn="ctr"/>
          <a:endParaRPr lang="en-US" sz="1100">
            <a:effectLst/>
            <a:latin typeface="GHEA Grapalat" panose="02000506050000020003" pitchFamily="50" charset="0"/>
            <a:ea typeface="+mn-ea"/>
            <a:cs typeface="+mn-cs"/>
          </a:endParaRPr>
        </a:p>
        <a:p>
          <a:pPr algn="ctr"/>
          <a:endParaRPr lang="en-US" sz="1100">
            <a:effectLst/>
            <a:latin typeface="GHEA Grapalat" panose="02000506050000020003" pitchFamily="50" charset="0"/>
            <a:ea typeface="+mn-ea"/>
            <a:cs typeface="+mn-cs"/>
          </a:endParaRPr>
        </a:p>
        <a:p>
          <a:pPr algn="ctr"/>
          <a:endParaRPr lang="en-US" sz="1100">
            <a:effectLst/>
            <a:latin typeface="GHEA Grapalat" panose="02000506050000020003" pitchFamily="50" charset="0"/>
            <a:ea typeface="+mn-ea"/>
            <a:cs typeface="+mn-cs"/>
          </a:endParaRPr>
        </a:p>
        <a:p>
          <a:pPr algn="ctr"/>
          <a:endParaRPr lang="en-US" sz="1100">
            <a:effectLst/>
            <a:latin typeface="GHEA Grapalat" panose="02000506050000020003" pitchFamily="50" charset="0"/>
            <a:ea typeface="+mn-ea"/>
            <a:cs typeface="+mn-cs"/>
          </a:endParaRPr>
        </a:p>
        <a:p>
          <a:pPr algn="ctr"/>
          <a:endParaRPr lang="en-US" sz="1100">
            <a:effectLst/>
            <a:latin typeface="GHEA Grapalat" panose="02000506050000020003" pitchFamily="50" charset="0"/>
            <a:ea typeface="+mn-ea"/>
            <a:cs typeface="+mn-cs"/>
          </a:endParaRPr>
        </a:p>
        <a:p>
          <a:pPr algn="ctr"/>
          <a:endParaRPr lang="en-US" sz="1100">
            <a:effectLst/>
            <a:latin typeface="GHEA Grapalat" panose="02000506050000020003" pitchFamily="50" charset="0"/>
            <a:ea typeface="+mn-ea"/>
            <a:cs typeface="+mn-cs"/>
          </a:endParaRPr>
        </a:p>
        <a:p>
          <a:pPr algn="ctr"/>
          <a:endParaRPr lang="ru-RU" sz="1100">
            <a:effectLst/>
            <a:latin typeface="GHEA Grapalat" panose="02000506050000020003" pitchFamily="50" charset="0"/>
            <a:ea typeface="+mn-ea"/>
            <a:cs typeface="+mn-cs"/>
          </a:endParaRPr>
        </a:p>
        <a:p>
          <a:pPr algn="ctr"/>
          <a:r>
            <a:rPr lang="hy-AM" sz="1100">
              <a:effectLst/>
              <a:latin typeface="GHEA Grapalat" panose="02000506050000020003" pitchFamily="50" charset="0"/>
              <a:ea typeface="+mn-ea"/>
              <a:cs typeface="+mn-cs"/>
            </a:rPr>
            <a:t> </a:t>
          </a:r>
          <a:endParaRPr lang="ru-RU" sz="800">
            <a:effectLst/>
            <a:latin typeface="GHEA Grapalat" panose="02000506050000020003" pitchFamily="50" charset="0"/>
            <a:ea typeface="+mn-ea"/>
            <a:cs typeface="+mn-cs"/>
          </a:endParaRPr>
        </a:p>
        <a:p>
          <a:pPr algn="ctr"/>
          <a:r>
            <a:rPr lang="hy-AM" sz="800">
              <a:effectLst/>
              <a:latin typeface="GHEA Grapalat" panose="02000506050000020003" pitchFamily="50" charset="0"/>
              <a:ea typeface="+mn-ea"/>
              <a:cs typeface="+mn-cs"/>
            </a:rPr>
            <a:t>---------------------------------</a:t>
          </a:r>
          <a:endParaRPr lang="ru-RU" sz="800">
            <a:effectLst/>
            <a:latin typeface="GHEA Grapalat" panose="02000506050000020003" pitchFamily="50" charset="0"/>
            <a:ea typeface="+mn-ea"/>
            <a:cs typeface="+mn-cs"/>
          </a:endParaRPr>
        </a:p>
        <a:p>
          <a:pPr algn="ctr"/>
          <a:r>
            <a:rPr lang="en-US" sz="800">
              <a:effectLst/>
              <a:latin typeface="GHEA Grapalat" panose="02000506050000020003" pitchFamily="50" charset="0"/>
              <a:ea typeface="+mn-ea"/>
              <a:cs typeface="+mn-cs"/>
            </a:rPr>
            <a:t>/</a:t>
          </a:r>
          <a:r>
            <a:rPr lang="ru-RU" sz="800">
              <a:effectLst/>
              <a:latin typeface="GHEA Grapalat" panose="02000506050000020003" pitchFamily="50" charset="0"/>
              <a:ea typeface="+mn-ea"/>
              <a:cs typeface="+mn-cs"/>
            </a:rPr>
            <a:t>ստորագրություն</a:t>
          </a:r>
          <a:r>
            <a:rPr lang="en-US" sz="800">
              <a:effectLst/>
              <a:latin typeface="GHEA Grapalat" panose="02000506050000020003" pitchFamily="50" charset="0"/>
              <a:ea typeface="+mn-ea"/>
              <a:cs typeface="+mn-cs"/>
            </a:rPr>
            <a:t>/</a:t>
          </a:r>
          <a:endParaRPr lang="ru-RU" sz="800">
            <a:effectLst/>
            <a:latin typeface="GHEA Grapalat" panose="02000506050000020003" pitchFamily="50" charset="0"/>
            <a:ea typeface="+mn-ea"/>
            <a:cs typeface="+mn-cs"/>
          </a:endParaRPr>
        </a:p>
        <a:p>
          <a:pPr algn="ctr"/>
          <a:r>
            <a:rPr lang="ru-RU" sz="800">
              <a:effectLst/>
              <a:latin typeface="GHEA Grapalat" panose="02000506050000020003" pitchFamily="50" charset="0"/>
              <a:ea typeface="+mn-ea"/>
              <a:cs typeface="+mn-cs"/>
            </a:rPr>
            <a:t>Կ.Տ</a:t>
          </a:r>
          <a:endParaRPr lang="en-US" sz="800" b="1" i="0" u="none" strike="noStrike" baseline="0">
            <a:solidFill>
              <a:srgbClr val="000000"/>
            </a:solidFill>
            <a:latin typeface="GHEA Grapalat" panose="02000506050000020003" pitchFamily="50" charset="0"/>
          </a:endParaRPr>
        </a:p>
        <a:p>
          <a:pPr algn="r" rtl="0">
            <a:lnSpc>
              <a:spcPts val="700"/>
            </a:lnSpc>
            <a:defRPr sz="1000"/>
          </a:pPr>
          <a:endParaRPr lang="en-US" sz="800" b="1" i="0" u="none" strike="noStrike" baseline="0">
            <a:solidFill>
              <a:srgbClr val="000000"/>
            </a:solidFill>
            <a:latin typeface="GHEA Grapalat" panose="02000506050000020003" pitchFamily="50" charset="0"/>
          </a:endParaRPr>
        </a:p>
        <a:p>
          <a:pPr algn="r" rtl="0">
            <a:lnSpc>
              <a:spcPts val="700"/>
            </a:lnSpc>
            <a:defRPr sz="1000"/>
          </a:pPr>
          <a:endParaRPr lang="en-US" sz="800" b="1" i="0" u="none" strike="noStrike" baseline="0">
            <a:solidFill>
              <a:srgbClr val="000000"/>
            </a:solidFill>
            <a:latin typeface="GHEA Grapalat" panose="02000506050000020003" pitchFamily="50" charset="0"/>
          </a:endParaRPr>
        </a:p>
        <a:p>
          <a:pPr algn="r" rtl="0">
            <a:lnSpc>
              <a:spcPts val="700"/>
            </a:lnSpc>
            <a:defRPr sz="1000"/>
          </a:pPr>
          <a:endParaRPr lang="en-US" sz="800" b="1" i="0" u="none" strike="noStrike" baseline="0">
            <a:solidFill>
              <a:srgbClr val="000000"/>
            </a:solidFill>
            <a:latin typeface="GHEA Grapalat" panose="02000506050000020003" pitchFamily="50" charset="0"/>
          </a:endParaRPr>
        </a:p>
        <a:p>
          <a:pPr algn="r" rtl="0">
            <a:lnSpc>
              <a:spcPts val="700"/>
            </a:lnSpc>
            <a:defRPr sz="1000"/>
          </a:pPr>
          <a:endParaRPr lang="en-US" sz="800" b="1" i="0" u="none" strike="noStrike" baseline="0">
            <a:solidFill>
              <a:srgbClr val="000000"/>
            </a:solidFill>
            <a:latin typeface="GHEA Grapalat" panose="02000506050000020003" pitchFamily="50" charset="0"/>
          </a:endParaRPr>
        </a:p>
        <a:p>
          <a:pPr algn="r" rtl="0">
            <a:lnSpc>
              <a:spcPts val="700"/>
            </a:lnSpc>
            <a:defRPr sz="1000"/>
          </a:pPr>
          <a:endParaRPr lang="en-US" sz="800" b="1" i="0" u="none" strike="noStrike" baseline="0">
            <a:solidFill>
              <a:srgbClr val="000000"/>
            </a:solidFill>
            <a:latin typeface="GHEA Grapalat" panose="02000506050000020003" pitchFamily="50" charset="0"/>
          </a:endParaRPr>
        </a:p>
      </xdr:txBody>
    </xdr:sp>
    <xdr:clientData/>
  </xdr:twoCellAnchor>
  <xdr:twoCellAnchor>
    <xdr:from>
      <xdr:col>0</xdr:col>
      <xdr:colOff>0</xdr:colOff>
      <xdr:row>39</xdr:row>
      <xdr:rowOff>167640</xdr:rowOff>
    </xdr:from>
    <xdr:to>
      <xdr:col>1</xdr:col>
      <xdr:colOff>3078480</xdr:colOff>
      <xdr:row>54</xdr:row>
      <xdr:rowOff>38102</xdr:rowOff>
    </xdr:to>
    <xdr:sp macro="" textlink="">
      <xdr:nvSpPr>
        <xdr:cNvPr id="3" name="Rectangle 6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>
          <a:spLocks noChangeArrowheads="1"/>
        </xdr:cNvSpPr>
      </xdr:nvSpPr>
      <xdr:spPr>
        <a:xfrm flipV="1">
          <a:off x="0" y="6896100"/>
          <a:ext cx="3383280" cy="2613662"/>
        </a:xfrm>
        <a:prstGeom prst="rect">
          <a:avLst/>
        </a:prstGeom>
        <a:solidFill>
          <a:srgbClr val="FFFFFF"/>
        </a:solidFill>
        <a:ln w="9525">
          <a:noFill/>
          <a:miter lim="800000"/>
        </a:ln>
      </xdr:spPr>
      <xdr:txBody>
        <a:bodyPr vertOverflow="clip" wrap="square" lIns="0" tIns="18288" rIns="27432" bIns="0" anchor="ctr" upright="1"/>
        <a:lstStyle/>
        <a:p>
          <a:pPr algn="r" rtl="0">
            <a:lnSpc>
              <a:spcPts val="1100"/>
            </a:lnSpc>
            <a:defRPr sz="1000"/>
          </a:pPr>
          <a:endParaRPr lang="en-US" sz="1000" b="1" i="0" u="none" strike="noStrike" baseline="0">
            <a:solidFill>
              <a:srgbClr val="000000"/>
            </a:solidFill>
            <a:latin typeface="GHEA Grapalat" panose="02000506050000020003" pitchFamily="50" charset="0"/>
          </a:endParaRPr>
        </a:p>
        <a:p>
          <a:pPr algn="ctr"/>
          <a:r>
            <a:rPr lang="nb-NO" sz="1100" b="1">
              <a:effectLst/>
              <a:latin typeface="GHEA Grapalat" panose="02000506050000020003" pitchFamily="50" charset="0"/>
              <a:ea typeface="+mn-ea"/>
              <a:cs typeface="+mn-cs"/>
            </a:rPr>
            <a:t>ՊԱՏՎԻՐԱՏՈՒ</a:t>
          </a:r>
          <a:endParaRPr lang="ru-RU" sz="1100">
            <a:effectLst/>
            <a:latin typeface="GHEA Grapalat" panose="02000506050000020003" pitchFamily="50" charset="0"/>
            <a:ea typeface="+mn-ea"/>
            <a:cs typeface="+mn-cs"/>
          </a:endParaRPr>
        </a:p>
        <a:p>
          <a:pPr algn="ctr"/>
          <a:r>
            <a:rPr lang="hy-AM" sz="1100">
              <a:effectLst/>
              <a:latin typeface="GHEA Grapalat" panose="02000506050000020003" pitchFamily="50" charset="0"/>
              <a:ea typeface="+mn-ea"/>
              <a:cs typeface="+mn-cs"/>
            </a:rPr>
            <a:t>ԲՄԿ ՊՈՒՀ Ռուս-Հայկական</a:t>
          </a:r>
          <a:endParaRPr lang="ru-RU" sz="1100">
            <a:effectLst/>
            <a:latin typeface="GHEA Grapalat" panose="02000506050000020003" pitchFamily="50" charset="0"/>
            <a:ea typeface="+mn-ea"/>
            <a:cs typeface="+mn-cs"/>
          </a:endParaRPr>
        </a:p>
        <a:p>
          <a:pPr algn="ctr"/>
          <a:r>
            <a:rPr lang="hy-AM" sz="1100">
              <a:effectLst/>
              <a:latin typeface="GHEA Grapalat" panose="02000506050000020003" pitchFamily="50" charset="0"/>
              <a:ea typeface="+mn-ea"/>
              <a:cs typeface="+mn-cs"/>
            </a:rPr>
            <a:t> (Սլավոնական) համալսարան</a:t>
          </a:r>
          <a:endParaRPr lang="ru-RU" sz="1100">
            <a:effectLst/>
            <a:latin typeface="GHEA Grapalat" panose="02000506050000020003" pitchFamily="50" charset="0"/>
            <a:ea typeface="+mn-ea"/>
            <a:cs typeface="+mn-cs"/>
          </a:endParaRPr>
        </a:p>
        <a:p>
          <a:pPr algn="ctr"/>
          <a:r>
            <a:rPr lang="hy-AM" sz="1100">
              <a:effectLst/>
              <a:latin typeface="GHEA Grapalat" panose="02000506050000020003" pitchFamily="50" charset="0"/>
              <a:ea typeface="+mn-ea"/>
              <a:cs typeface="+mn-cs"/>
            </a:rPr>
            <a:t>ք.Երևան,Հովեփ Էմին 123</a:t>
          </a:r>
          <a:endParaRPr lang="ru-RU" sz="1100">
            <a:effectLst/>
            <a:latin typeface="GHEA Grapalat" panose="02000506050000020003" pitchFamily="50" charset="0"/>
            <a:ea typeface="+mn-ea"/>
            <a:cs typeface="+mn-cs"/>
          </a:endParaRPr>
        </a:p>
        <a:p>
          <a:pPr algn="ctr"/>
          <a:r>
            <a:rPr lang="hy-AM" sz="1100">
              <a:effectLst/>
              <a:latin typeface="GHEA Grapalat" panose="02000506050000020003" pitchFamily="50" charset="0"/>
              <a:ea typeface="+mn-ea"/>
              <a:cs typeface="+mn-cs"/>
            </a:rPr>
            <a:t>  «Արդշինբանկ» ՓԲԸ</a:t>
          </a:r>
          <a:endParaRPr lang="ru-RU" sz="1100">
            <a:effectLst/>
            <a:latin typeface="GHEA Grapalat" panose="02000506050000020003" pitchFamily="50" charset="0"/>
            <a:ea typeface="+mn-ea"/>
            <a:cs typeface="+mn-cs"/>
          </a:endParaRPr>
        </a:p>
        <a:p>
          <a:pPr algn="ctr"/>
          <a:r>
            <a:rPr lang="hy-AM" sz="1100">
              <a:effectLst/>
              <a:latin typeface="GHEA Grapalat" panose="02000506050000020003" pitchFamily="50" charset="0"/>
              <a:ea typeface="+mn-ea"/>
              <a:cs typeface="+mn-cs"/>
            </a:rPr>
            <a:t>ՀՀ 2480100103250010</a:t>
          </a:r>
          <a:endParaRPr lang="ru-RU" sz="1100">
            <a:effectLst/>
            <a:latin typeface="GHEA Grapalat" panose="02000506050000020003" pitchFamily="50" charset="0"/>
            <a:ea typeface="+mn-ea"/>
            <a:cs typeface="+mn-cs"/>
          </a:endParaRPr>
        </a:p>
        <a:p>
          <a:pPr algn="ctr"/>
          <a:r>
            <a:rPr lang="hy-AM" sz="1100">
              <a:effectLst/>
              <a:latin typeface="GHEA Grapalat" panose="02000506050000020003" pitchFamily="50" charset="0"/>
              <a:ea typeface="+mn-ea"/>
              <a:cs typeface="+mn-cs"/>
            </a:rPr>
            <a:t>ՀՎՀՀ00053474</a:t>
          </a:r>
          <a:endParaRPr lang="ru-RU" sz="1100">
            <a:effectLst/>
            <a:latin typeface="GHEA Grapalat" panose="02000506050000020003" pitchFamily="50" charset="0"/>
            <a:ea typeface="+mn-ea"/>
            <a:cs typeface="+mn-cs"/>
          </a:endParaRPr>
        </a:p>
        <a:p>
          <a:pPr algn="ctr"/>
          <a:r>
            <a:rPr lang="hy-AM" sz="1100">
              <a:effectLst/>
              <a:latin typeface="GHEA Grapalat" panose="02000506050000020003" pitchFamily="50" charset="0"/>
              <a:ea typeface="+mn-ea"/>
              <a:cs typeface="+mn-cs"/>
            </a:rPr>
            <a:t>Ռեկտոր` </a:t>
          </a:r>
          <a:r>
            <a:rPr lang="hy-AM" sz="1100" b="1">
              <a:effectLst/>
              <a:latin typeface="GHEA Grapalat" panose="02000506050000020003" pitchFamily="50" charset="0"/>
              <a:ea typeface="+mn-ea"/>
              <a:cs typeface="+mn-cs"/>
            </a:rPr>
            <a:t>Է.Սանդոյան</a:t>
          </a:r>
          <a:endParaRPr lang="ru-RU" sz="1100">
            <a:effectLst/>
            <a:latin typeface="GHEA Grapalat" panose="02000506050000020003" pitchFamily="50" charset="0"/>
            <a:ea typeface="+mn-ea"/>
            <a:cs typeface="+mn-cs"/>
          </a:endParaRPr>
        </a:p>
        <a:p>
          <a:pPr algn="ctr"/>
          <a:r>
            <a:rPr lang="hy-AM" sz="1100">
              <a:effectLst/>
              <a:latin typeface="GHEA Grapalat" panose="02000506050000020003" pitchFamily="50" charset="0"/>
              <a:ea typeface="+mn-ea"/>
              <a:cs typeface="+mn-cs"/>
            </a:rPr>
            <a:t> </a:t>
          </a:r>
          <a:endParaRPr lang="ru-RU" sz="1100">
            <a:effectLst/>
            <a:latin typeface="GHEA Grapalat" panose="02000506050000020003" pitchFamily="50" charset="0"/>
            <a:ea typeface="+mn-ea"/>
            <a:cs typeface="+mn-cs"/>
          </a:endParaRPr>
        </a:p>
        <a:p>
          <a:pPr algn="ctr"/>
          <a:r>
            <a:rPr lang="hy-AM" sz="1100">
              <a:effectLst/>
              <a:latin typeface="GHEA Grapalat" panose="02000506050000020003" pitchFamily="50" charset="0"/>
              <a:ea typeface="+mn-ea"/>
              <a:cs typeface="+mn-cs"/>
            </a:rPr>
            <a:t> </a:t>
          </a:r>
          <a:endParaRPr lang="ru-RU" sz="800">
            <a:effectLst/>
            <a:latin typeface="GHEA Grapalat" panose="02000506050000020003" pitchFamily="50" charset="0"/>
            <a:ea typeface="+mn-ea"/>
            <a:cs typeface="+mn-cs"/>
          </a:endParaRPr>
        </a:p>
        <a:p>
          <a:pPr algn="ctr"/>
          <a:r>
            <a:rPr lang="hy-AM" sz="800">
              <a:effectLst/>
              <a:latin typeface="GHEA Grapalat" panose="02000506050000020003" pitchFamily="50" charset="0"/>
              <a:ea typeface="+mn-ea"/>
              <a:cs typeface="+mn-cs"/>
            </a:rPr>
            <a:t>---------------------------------</a:t>
          </a:r>
          <a:endParaRPr lang="ru-RU" sz="800">
            <a:effectLst/>
            <a:latin typeface="GHEA Grapalat" panose="02000506050000020003" pitchFamily="50" charset="0"/>
            <a:ea typeface="+mn-ea"/>
            <a:cs typeface="+mn-cs"/>
          </a:endParaRPr>
        </a:p>
        <a:p>
          <a:pPr algn="ctr"/>
          <a:r>
            <a:rPr lang="en-US" sz="800">
              <a:effectLst/>
              <a:latin typeface="GHEA Grapalat" panose="02000506050000020003" pitchFamily="50" charset="0"/>
              <a:ea typeface="+mn-ea"/>
              <a:cs typeface="+mn-cs"/>
            </a:rPr>
            <a:t>/</a:t>
          </a:r>
          <a:r>
            <a:rPr lang="ru-RU" sz="800">
              <a:effectLst/>
              <a:latin typeface="GHEA Grapalat" panose="02000506050000020003" pitchFamily="50" charset="0"/>
              <a:ea typeface="+mn-ea"/>
              <a:cs typeface="+mn-cs"/>
            </a:rPr>
            <a:t>ստորագրություն</a:t>
          </a:r>
          <a:r>
            <a:rPr lang="en-US" sz="800">
              <a:effectLst/>
              <a:latin typeface="GHEA Grapalat" panose="02000506050000020003" pitchFamily="50" charset="0"/>
              <a:ea typeface="+mn-ea"/>
              <a:cs typeface="+mn-cs"/>
            </a:rPr>
            <a:t>/</a:t>
          </a:r>
          <a:endParaRPr lang="ru-RU" sz="800">
            <a:effectLst/>
            <a:latin typeface="GHEA Grapalat" panose="02000506050000020003" pitchFamily="50" charset="0"/>
            <a:ea typeface="+mn-ea"/>
            <a:cs typeface="+mn-cs"/>
          </a:endParaRPr>
        </a:p>
        <a:p>
          <a:pPr algn="ctr"/>
          <a:r>
            <a:rPr lang="ru-RU" sz="800">
              <a:effectLst/>
              <a:latin typeface="GHEA Grapalat" panose="02000506050000020003" pitchFamily="50" charset="0"/>
              <a:ea typeface="+mn-ea"/>
              <a:cs typeface="+mn-cs"/>
            </a:rPr>
            <a:t>Կ.Տ</a:t>
          </a:r>
          <a:endParaRPr lang="en-US" sz="800" b="1" i="0" u="none" strike="noStrike" baseline="0">
            <a:solidFill>
              <a:srgbClr val="000000"/>
            </a:solidFill>
            <a:latin typeface="GHEA Grapalat" panose="02000506050000020003" pitchFamily="50" charset="0"/>
          </a:endParaRPr>
        </a:p>
        <a:p>
          <a:pPr algn="r" rtl="0">
            <a:lnSpc>
              <a:spcPts val="700"/>
            </a:lnSpc>
            <a:defRPr sz="1000"/>
          </a:pPr>
          <a:endParaRPr lang="en-US" sz="800" b="1" i="0" u="none" strike="noStrike" baseline="0">
            <a:solidFill>
              <a:srgbClr val="000000"/>
            </a:solidFill>
            <a:latin typeface="GHEA Grapalat" panose="02000506050000020003" pitchFamily="50" charset="0"/>
          </a:endParaRPr>
        </a:p>
        <a:p>
          <a:pPr algn="r" rtl="0">
            <a:lnSpc>
              <a:spcPts val="700"/>
            </a:lnSpc>
            <a:defRPr sz="1000"/>
          </a:pPr>
          <a:endParaRPr lang="en-US" sz="800" b="1" i="0" u="none" strike="noStrike" baseline="0">
            <a:solidFill>
              <a:srgbClr val="000000"/>
            </a:solidFill>
            <a:latin typeface="GHEA Grapalat" panose="02000506050000020003" pitchFamily="50" charset="0"/>
          </a:endParaRPr>
        </a:p>
        <a:p>
          <a:pPr algn="r" rtl="0">
            <a:lnSpc>
              <a:spcPts val="700"/>
            </a:lnSpc>
            <a:defRPr sz="1000"/>
          </a:pPr>
          <a:endParaRPr lang="en-US" sz="800" b="1" i="0" u="none" strike="noStrike" baseline="0">
            <a:solidFill>
              <a:srgbClr val="000000"/>
            </a:solidFill>
            <a:latin typeface="GHEA Grapalat" panose="02000506050000020003" pitchFamily="50" charset="0"/>
          </a:endParaRPr>
        </a:p>
        <a:p>
          <a:pPr algn="r" rtl="0">
            <a:lnSpc>
              <a:spcPts val="700"/>
            </a:lnSpc>
            <a:defRPr sz="1000"/>
          </a:pPr>
          <a:endParaRPr lang="en-US" sz="800" b="1" i="0" u="none" strike="noStrike" baseline="0">
            <a:solidFill>
              <a:srgbClr val="000000"/>
            </a:solidFill>
            <a:latin typeface="GHEA Grapalat" panose="02000506050000020003" pitchFamily="50" charset="0"/>
          </a:endParaRPr>
        </a:p>
        <a:p>
          <a:pPr algn="r" rtl="0">
            <a:lnSpc>
              <a:spcPts val="700"/>
            </a:lnSpc>
            <a:defRPr sz="1000"/>
          </a:pPr>
          <a:endParaRPr lang="en-US" sz="800" b="1" i="0" u="none" strike="noStrike" baseline="0">
            <a:solidFill>
              <a:srgbClr val="000000"/>
            </a:solidFill>
            <a:latin typeface="GHEA Grapalat" panose="02000506050000020003" pitchFamily="50" charset="0"/>
          </a:endParaRPr>
        </a:p>
      </xdr:txBody>
    </xdr:sp>
    <xdr:clientData/>
  </xdr:twoCellAnchor>
  <xdr:twoCellAnchor>
    <xdr:from>
      <xdr:col>1</xdr:col>
      <xdr:colOff>274320</xdr:colOff>
      <xdr:row>0</xdr:row>
      <xdr:rowOff>114300</xdr:rowOff>
    </xdr:from>
    <xdr:to>
      <xdr:col>5</xdr:col>
      <xdr:colOff>729614</xdr:colOff>
      <xdr:row>2</xdr:row>
      <xdr:rowOff>160020</xdr:rowOff>
    </xdr:to>
    <xdr:sp macro="" textlink="">
      <xdr:nvSpPr>
        <xdr:cNvPr id="4" name="Rectangle 6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>
          <a:spLocks noChangeArrowheads="1"/>
        </xdr:cNvSpPr>
      </xdr:nvSpPr>
      <xdr:spPr>
        <a:xfrm flipV="1">
          <a:off x="579120" y="114300"/>
          <a:ext cx="5476874" cy="746760"/>
        </a:xfrm>
        <a:prstGeom prst="rect">
          <a:avLst/>
        </a:prstGeom>
        <a:solidFill>
          <a:srgbClr val="FFFFFF"/>
        </a:solidFill>
        <a:ln w="9525">
          <a:noFill/>
          <a:miter lim="800000"/>
        </a:ln>
      </xdr:spPr>
      <xdr:txBody>
        <a:bodyPr vertOverflow="clip" wrap="square" lIns="0" tIns="18288" rIns="27432" bIns="0" anchor="ctr" upright="1"/>
        <a:lstStyle/>
        <a:p>
          <a:pPr algn="r" rtl="0">
            <a:lnSpc>
              <a:spcPts val="1100"/>
            </a:lnSpc>
            <a:defRPr sz="1000"/>
          </a:pPr>
          <a:endParaRPr lang="en-US" sz="1000" b="1" i="0" u="none" strike="noStrike" baseline="0">
            <a:solidFill>
              <a:srgbClr val="000000"/>
            </a:solidFill>
            <a:latin typeface="GHEA Grapalat" panose="02000506050000020003" pitchFamily="50" charset="0"/>
          </a:endParaRPr>
        </a:p>
        <a:p>
          <a:pPr algn="r"/>
          <a:r>
            <a:rPr lang="hy-AM" sz="1100" i="1">
              <a:effectLst/>
              <a:latin typeface="GHEA Grapalat" panose="02000506050000020003" pitchFamily="50" charset="0"/>
              <a:ea typeface="+mn-ea"/>
              <a:cs typeface="+mn-cs"/>
            </a:rPr>
            <a:t>Հավելված թիվ 1</a:t>
          </a:r>
          <a:r>
            <a:rPr lang="en-US" sz="1100" i="1">
              <a:effectLst/>
              <a:latin typeface="GHEA Grapalat" panose="02000506050000020003" pitchFamily="50" charset="0"/>
              <a:ea typeface="+mn-ea"/>
              <a:cs typeface="+mn-cs"/>
            </a:rPr>
            <a:t>.2</a:t>
          </a:r>
        </a:p>
        <a:p>
          <a:pPr marL="0" marR="0" lvl="0" indent="0" algn="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hy-AM" sz="1100">
              <a:effectLst/>
              <a:latin typeface="GHEA Grapalat" panose="02000506050000020003" pitchFamily="50" charset="0"/>
              <a:ea typeface="+mn-ea"/>
              <a:cs typeface="+mn-cs"/>
            </a:rPr>
            <a:t>«</a:t>
          </a:r>
          <a:r>
            <a:rPr lang="pt-BR" sz="1100" i="1">
              <a:effectLst/>
              <a:latin typeface="GHEA Grapalat" panose="02000506050000020003" pitchFamily="50" charset="0"/>
              <a:ea typeface="+mn-ea"/>
              <a:cs typeface="+mn-cs"/>
            </a:rPr>
            <a:t>           </a:t>
          </a:r>
          <a:r>
            <a:rPr lang="hy-AM" sz="1100">
              <a:effectLst/>
              <a:latin typeface="GHEA Grapalat" panose="02000506050000020003" pitchFamily="50" charset="0"/>
              <a:ea typeface="+mn-ea"/>
              <a:cs typeface="+mn-cs"/>
            </a:rPr>
            <a:t>»</a:t>
          </a:r>
          <a:r>
            <a:rPr lang="pt-BR" sz="1100" i="1">
              <a:effectLst/>
              <a:latin typeface="GHEA Grapalat" panose="02000506050000020003" pitchFamily="50" charset="0"/>
              <a:ea typeface="+mn-ea"/>
              <a:cs typeface="+mn-cs"/>
            </a:rPr>
            <a:t>                  2026թ.  կնքված </a:t>
          </a:r>
          <a:endParaRPr lang="ru-RU" sz="1100">
            <a:effectLst/>
            <a:latin typeface="GHEA Grapalat" panose="02000506050000020003" pitchFamily="50" charset="0"/>
            <a:ea typeface="+mn-ea"/>
            <a:cs typeface="+mn-cs"/>
          </a:endParaRPr>
        </a:p>
        <a:p>
          <a:pPr marL="0" marR="0" lvl="0" indent="0" algn="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af-ZA" sz="1100" b="1" i="1">
              <a:effectLst/>
              <a:latin typeface="GHEA Grapalat" panose="02000506050000020003" pitchFamily="50" charset="0"/>
              <a:ea typeface="+mn-ea"/>
              <a:cs typeface="+mn-cs"/>
            </a:rPr>
            <a:t>«</a:t>
          </a:r>
          <a:r>
            <a:rPr lang="hy-AM" sz="1100" b="1" i="1">
              <a:effectLst/>
              <a:latin typeface="GHEA Grapalat" panose="02000506050000020003" pitchFamily="50" charset="0"/>
              <a:ea typeface="+mn-ea"/>
              <a:cs typeface="+mn-cs"/>
            </a:rPr>
            <a:t>ՌՀ-ՍՀ-ԳՀԱՇՁԲ-26/21</a:t>
          </a:r>
          <a:r>
            <a:rPr lang="af-ZA" sz="1100" b="1" i="1">
              <a:effectLst/>
              <a:latin typeface="GHEA Grapalat" panose="02000506050000020003" pitchFamily="50" charset="0"/>
              <a:ea typeface="+mn-ea"/>
              <a:cs typeface="+mn-cs"/>
            </a:rPr>
            <a:t>» </a:t>
          </a:r>
          <a:r>
            <a:rPr lang="pt-BR" sz="1100" i="1">
              <a:effectLst/>
              <a:latin typeface="GHEA Grapalat" panose="02000506050000020003" pitchFamily="50" charset="0"/>
              <a:ea typeface="+mn-ea"/>
              <a:cs typeface="+mn-cs"/>
            </a:rPr>
            <a:t>ծածկագրով պայմանագրի</a:t>
          </a:r>
          <a:endParaRPr lang="ru-RU" sz="1100">
            <a:effectLst/>
            <a:latin typeface="GHEA Grapalat" panose="02000506050000020003" pitchFamily="50" charset="0"/>
            <a:ea typeface="+mn-ea"/>
            <a:cs typeface="+mn-cs"/>
          </a:endParaRPr>
        </a:p>
        <a:p>
          <a:pPr algn="r"/>
          <a:endParaRPr lang="ru-RU" sz="1100">
            <a:effectLst/>
            <a:latin typeface="GHEA Grapalat" panose="02000506050000020003" pitchFamily="50" charset="0"/>
            <a:ea typeface="+mn-ea"/>
            <a:cs typeface="+mn-cs"/>
          </a:endParaRPr>
        </a:p>
        <a:p>
          <a:pPr algn="r" rtl="0">
            <a:lnSpc>
              <a:spcPts val="700"/>
            </a:lnSpc>
            <a:defRPr sz="1000"/>
          </a:pPr>
          <a:endParaRPr lang="en-US" sz="1200" b="1" i="0" u="none" strike="noStrike" baseline="0">
            <a:solidFill>
              <a:srgbClr val="000000"/>
            </a:solidFill>
            <a:latin typeface="GHEA Grapalat" panose="02000506050000020003" pitchFamily="50" charset="0"/>
          </a:endParaRPr>
        </a:p>
        <a:p>
          <a:pPr algn="r" rtl="0">
            <a:lnSpc>
              <a:spcPts val="700"/>
            </a:lnSpc>
            <a:defRPr sz="1000"/>
          </a:pPr>
          <a:endParaRPr lang="en-US" sz="800" b="1" i="0" u="none" strike="noStrike" baseline="0">
            <a:solidFill>
              <a:srgbClr val="000000"/>
            </a:solidFill>
            <a:latin typeface="GHEA Grapalat" panose="02000506050000020003" pitchFamily="50" charset="0"/>
          </a:endParaRPr>
        </a:p>
        <a:p>
          <a:pPr algn="r" rtl="0">
            <a:lnSpc>
              <a:spcPts val="700"/>
            </a:lnSpc>
            <a:defRPr sz="1000"/>
          </a:pPr>
          <a:endParaRPr lang="en-US" sz="800" b="1" i="0" u="none" strike="noStrike" baseline="0">
            <a:solidFill>
              <a:srgbClr val="000000"/>
            </a:solidFill>
            <a:latin typeface="GHEA Grapalat" panose="02000506050000020003" pitchFamily="50" charset="0"/>
          </a:endParaRPr>
        </a:p>
        <a:p>
          <a:pPr algn="r" rtl="0">
            <a:lnSpc>
              <a:spcPts val="700"/>
            </a:lnSpc>
            <a:defRPr sz="1000"/>
          </a:pPr>
          <a:endParaRPr lang="en-US" sz="800" b="1" i="0" u="none" strike="noStrike" baseline="0">
            <a:solidFill>
              <a:srgbClr val="000000"/>
            </a:solidFill>
            <a:latin typeface="GHEA Grapalat" panose="02000506050000020003" pitchFamily="50" charset="0"/>
          </a:endParaRPr>
        </a:p>
        <a:p>
          <a:pPr algn="r" rtl="0">
            <a:lnSpc>
              <a:spcPts val="700"/>
            </a:lnSpc>
            <a:defRPr sz="1000"/>
          </a:pPr>
          <a:endParaRPr lang="en-US" sz="800" b="1" i="0" u="none" strike="noStrike" baseline="0">
            <a:solidFill>
              <a:srgbClr val="000000"/>
            </a:solidFill>
            <a:latin typeface="GHEA Grapalat" panose="02000506050000020003" pitchFamily="50" charset="0"/>
          </a:endParaRPr>
        </a:p>
        <a:p>
          <a:pPr algn="r" rtl="0">
            <a:lnSpc>
              <a:spcPts val="700"/>
            </a:lnSpc>
            <a:defRPr sz="1000"/>
          </a:pPr>
          <a:endParaRPr lang="en-US" sz="800" b="1" i="0" u="none" strike="noStrike" baseline="0">
            <a:solidFill>
              <a:srgbClr val="000000"/>
            </a:solidFill>
            <a:latin typeface="GHEA Grapalat" panose="02000506050000020003" pitchFamily="50" charset="0"/>
          </a:endParaRPr>
        </a:p>
      </xdr:txBody>
    </xdr:sp>
    <xdr:clientData/>
  </xdr:twoCellAnchor>
  <xdr:twoCellAnchor>
    <xdr:from>
      <xdr:col>0</xdr:col>
      <xdr:colOff>60960</xdr:colOff>
      <xdr:row>3</xdr:row>
      <xdr:rowOff>220980</xdr:rowOff>
    </xdr:from>
    <xdr:to>
      <xdr:col>5</xdr:col>
      <xdr:colOff>754380</xdr:colOff>
      <xdr:row>7</xdr:row>
      <xdr:rowOff>36200</xdr:rowOff>
    </xdr:to>
    <xdr:sp macro="" textlink="">
      <xdr:nvSpPr>
        <xdr:cNvPr id="5" name="Rectangle 6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>
          <a:spLocks noChangeArrowheads="1"/>
        </xdr:cNvSpPr>
      </xdr:nvSpPr>
      <xdr:spPr>
        <a:xfrm flipV="1">
          <a:off x="60960" y="1104900"/>
          <a:ext cx="6019800" cy="981080"/>
        </a:xfrm>
        <a:prstGeom prst="rect">
          <a:avLst/>
        </a:prstGeom>
        <a:solidFill>
          <a:srgbClr val="FFFFFF"/>
        </a:solidFill>
        <a:ln w="9525">
          <a:noFill/>
          <a:miter lim="800000"/>
        </a:ln>
      </xdr:spPr>
      <xdr:txBody>
        <a:bodyPr vertOverflow="clip" wrap="square" lIns="0" tIns="18288" rIns="27432" bIns="0" anchor="ctr" upright="1"/>
        <a:lstStyle/>
        <a:p>
          <a:pPr algn="r" rtl="0">
            <a:lnSpc>
              <a:spcPts val="1100"/>
            </a:lnSpc>
            <a:defRPr sz="1000"/>
          </a:pPr>
          <a:endParaRPr lang="en-US" sz="1000" b="1" i="0" u="none" strike="noStrike" baseline="0">
            <a:solidFill>
              <a:srgbClr val="000000"/>
            </a:solidFill>
            <a:latin typeface="GHEA Grapalat" panose="02000506050000020003" pitchFamily="50" charset="0"/>
          </a:endParaRPr>
        </a:p>
        <a:p>
          <a:pPr algn="ctr"/>
          <a:r>
            <a:rPr lang="en-US" sz="1100" b="1" i="1">
              <a:effectLst/>
              <a:latin typeface="GHEA Grapalat" panose="02000506050000020003" pitchFamily="50" charset="0"/>
              <a:ea typeface="+mn-ea"/>
              <a:cs typeface="+mn-cs"/>
            </a:rPr>
            <a:t>ՉԱՓԱԲԱԺԻՆ</a:t>
          </a:r>
          <a:r>
            <a:rPr lang="en-US" sz="1100" b="1" i="1" baseline="0">
              <a:effectLst/>
              <a:latin typeface="GHEA Grapalat" panose="02000506050000020003" pitchFamily="50" charset="0"/>
              <a:ea typeface="+mn-ea"/>
              <a:cs typeface="+mn-cs"/>
            </a:rPr>
            <a:t> 3</a:t>
          </a:r>
          <a:endParaRPr lang="en-US" sz="1100" b="1" i="1">
            <a:effectLst/>
            <a:latin typeface="GHEA Grapalat" panose="02000506050000020003" pitchFamily="50" charset="0"/>
            <a:ea typeface="+mn-ea"/>
            <a:cs typeface="+mn-cs"/>
          </a:endParaRPr>
        </a:p>
        <a:p>
          <a:pPr algn="ctr"/>
          <a:r>
            <a:rPr lang="hy-AM" sz="1100" b="1" i="1">
              <a:effectLst/>
              <a:latin typeface="GHEA Grapalat" panose="02000506050000020003" pitchFamily="50" charset="0"/>
              <a:ea typeface="+mn-ea"/>
              <a:cs typeface="+mn-cs"/>
            </a:rPr>
            <a:t>   ՆԱԽԱՀԱՇԻՎ-ԾԱՎԱԼԱԹԵՐԹ</a:t>
          </a:r>
          <a:endParaRPr lang="en-US" sz="1100" b="1" i="1">
            <a:effectLst/>
            <a:latin typeface="GHEA Grapalat" panose="02000506050000020003" pitchFamily="50" charset="0"/>
            <a:ea typeface="+mn-ea"/>
            <a:cs typeface="+mn-cs"/>
          </a:endParaRPr>
        </a:p>
        <a:p>
          <a:pPr algn="ctr"/>
          <a:r>
            <a:rPr lang="hy-AM" sz="1100" b="1" i="0" u="none" strike="noStrike" baseline="0">
              <a:solidFill>
                <a:srgbClr val="000000"/>
              </a:solidFill>
              <a:latin typeface="GHEA Grapalat" panose="02000506050000020003" pitchFamily="50" charset="0"/>
            </a:rPr>
            <a:t>  </a:t>
          </a:r>
          <a:r>
            <a:rPr lang="en-US" sz="1100" b="1">
              <a:effectLst/>
              <a:latin typeface="GHEA Grapalat" panose="02000506050000020003" pitchFamily="50" charset="0"/>
              <a:ea typeface="+mn-ea"/>
              <a:cs typeface="+mn-cs"/>
            </a:rPr>
            <a:t>տվյալների մշակման կենտրոնի էլեկտրասնուցման համակարգի </a:t>
          </a:r>
          <a:endParaRPr lang="hy-AM" sz="1100" b="1">
            <a:effectLst/>
            <a:latin typeface="GHEA Grapalat" panose="02000506050000020003" pitchFamily="50" charset="0"/>
            <a:ea typeface="+mn-ea"/>
            <a:cs typeface="+mn-cs"/>
          </a:endParaRPr>
        </a:p>
        <a:p>
          <a:pPr algn="ctr"/>
          <a:r>
            <a:rPr lang="en-US" sz="1100" b="1">
              <a:effectLst/>
              <a:latin typeface="GHEA Grapalat" panose="02000506050000020003" pitchFamily="50" charset="0"/>
              <a:ea typeface="+mn-ea"/>
              <a:cs typeface="+mn-cs"/>
            </a:rPr>
            <a:t>մոնտաժման աշխատանքներ</a:t>
          </a:r>
          <a:endParaRPr lang="en-US" sz="800" b="1" i="0" u="none" strike="noStrike" baseline="0">
            <a:solidFill>
              <a:srgbClr val="000000"/>
            </a:solidFill>
            <a:latin typeface="GHEA Grapalat" panose="02000506050000020003" pitchFamily="50" charset="0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38"/>
  <sheetViews>
    <sheetView tabSelected="1" topLeftCell="A4" workbookViewId="0">
      <selection activeCell="H10" sqref="H10"/>
    </sheetView>
  </sheetViews>
  <sheetFormatPr defaultRowHeight="15" x14ac:dyDescent="0.25"/>
  <cols>
    <col min="1" max="1" width="4.42578125" customWidth="1"/>
    <col min="2" max="2" width="49.28515625" customWidth="1"/>
    <col min="3" max="3" width="4.5703125" customWidth="1"/>
    <col min="5" max="5" width="10.42578125" customWidth="1"/>
    <col min="6" max="6" width="12.140625" customWidth="1"/>
  </cols>
  <sheetData>
    <row r="1" spans="1:6" s="5" customFormat="1" x14ac:dyDescent="0.25"/>
    <row r="2" spans="1:6" s="5" customFormat="1" ht="40.9" customHeight="1" x14ac:dyDescent="0.25"/>
    <row r="3" spans="1:6" s="5" customFormat="1" x14ac:dyDescent="0.25"/>
    <row r="4" spans="1:6" ht="48.6" customHeight="1" x14ac:dyDescent="0.25"/>
    <row r="5" spans="1:6" x14ac:dyDescent="0.25">
      <c r="A5" s="1"/>
      <c r="B5" s="1"/>
      <c r="C5" s="1"/>
      <c r="D5" s="1"/>
      <c r="E5" s="1"/>
      <c r="F5" s="1"/>
    </row>
    <row r="6" spans="1:6" x14ac:dyDescent="0.25">
      <c r="A6" s="1"/>
      <c r="B6" s="1"/>
      <c r="C6" s="1"/>
      <c r="D6" s="1"/>
      <c r="E6" s="1"/>
      <c r="F6" s="1"/>
    </row>
    <row r="7" spans="1:6" x14ac:dyDescent="0.25">
      <c r="B7" s="46"/>
      <c r="C7" s="46"/>
      <c r="D7" s="46"/>
      <c r="E7" s="46"/>
      <c r="F7" s="46"/>
    </row>
    <row r="9" spans="1:6" ht="15.75" thickBot="1" x14ac:dyDescent="0.3">
      <c r="A9" s="1"/>
      <c r="B9" s="1"/>
      <c r="C9" s="1"/>
      <c r="D9" s="1"/>
      <c r="E9" s="1"/>
      <c r="F9" s="1"/>
    </row>
    <row r="10" spans="1:6" x14ac:dyDescent="0.25">
      <c r="A10" s="2"/>
      <c r="B10" s="2"/>
      <c r="C10" s="2"/>
      <c r="D10" s="2"/>
      <c r="E10" s="2"/>
      <c r="F10" s="2"/>
    </row>
    <row r="11" spans="1:6" x14ac:dyDescent="0.25">
      <c r="A11" s="4" t="s">
        <v>0</v>
      </c>
      <c r="B11" s="4" t="s">
        <v>1</v>
      </c>
      <c r="C11" s="4" t="s">
        <v>2</v>
      </c>
      <c r="D11" s="4" t="s">
        <v>3</v>
      </c>
      <c r="E11" s="4" t="s">
        <v>4</v>
      </c>
      <c r="F11" s="4" t="s">
        <v>5</v>
      </c>
    </row>
    <row r="12" spans="1:6" x14ac:dyDescent="0.25">
      <c r="A12" s="4"/>
      <c r="B12" s="4"/>
      <c r="C12" s="4"/>
      <c r="D12" s="4"/>
      <c r="E12" s="4" t="s">
        <v>6</v>
      </c>
      <c r="F12" s="4"/>
    </row>
    <row r="13" spans="1:6" ht="15.75" thickBot="1" x14ac:dyDescent="0.3">
      <c r="A13" s="3"/>
      <c r="B13" s="3"/>
      <c r="C13" s="3"/>
      <c r="D13" s="3"/>
      <c r="E13" s="3" t="s">
        <v>7</v>
      </c>
      <c r="F13" s="3" t="s">
        <v>8</v>
      </c>
    </row>
    <row r="14" spans="1:6" ht="15.75" thickBot="1" x14ac:dyDescent="0.3">
      <c r="A14" s="32"/>
      <c r="B14" s="17" t="s">
        <v>16</v>
      </c>
      <c r="C14" s="17"/>
      <c r="D14" s="17"/>
      <c r="E14" s="17"/>
      <c r="F14" s="34"/>
    </row>
    <row r="15" spans="1:6" x14ac:dyDescent="0.25">
      <c r="A15" s="11"/>
      <c r="B15" s="22" t="s">
        <v>26</v>
      </c>
      <c r="C15" s="10"/>
      <c r="D15" s="11"/>
      <c r="E15" s="10"/>
      <c r="F15" s="11"/>
    </row>
    <row r="16" spans="1:6" x14ac:dyDescent="0.25">
      <c r="A16" s="12"/>
      <c r="B16" s="21" t="s">
        <v>27</v>
      </c>
      <c r="C16" s="9"/>
      <c r="D16" s="12"/>
      <c r="E16" s="9"/>
      <c r="F16" s="12"/>
    </row>
    <row r="17" spans="1:6" x14ac:dyDescent="0.25">
      <c r="A17" s="19">
        <v>1.1000000000000001</v>
      </c>
      <c r="B17" s="21" t="s">
        <v>28</v>
      </c>
      <c r="C17" s="9"/>
      <c r="D17" s="12"/>
      <c r="E17" s="9"/>
      <c r="F17" s="12"/>
    </row>
    <row r="18" spans="1:6" ht="15.75" thickBot="1" x14ac:dyDescent="0.3">
      <c r="B18" s="21" t="s">
        <v>29</v>
      </c>
      <c r="C18" s="9" t="s">
        <v>9</v>
      </c>
      <c r="D18" s="12">
        <v>40.5</v>
      </c>
      <c r="E18" s="9">
        <v>24.291</v>
      </c>
      <c r="F18" s="12">
        <v>983.78550000000007</v>
      </c>
    </row>
    <row r="19" spans="1:6" x14ac:dyDescent="0.25">
      <c r="A19" s="8"/>
      <c r="B19" s="23" t="s">
        <v>30</v>
      </c>
      <c r="C19" s="11"/>
      <c r="D19" s="11"/>
      <c r="E19" s="11"/>
      <c r="F19" s="11"/>
    </row>
    <row r="20" spans="1:6" x14ac:dyDescent="0.25">
      <c r="A20" s="19" t="s">
        <v>17</v>
      </c>
      <c r="B20" s="24" t="s">
        <v>31</v>
      </c>
      <c r="C20" s="12"/>
      <c r="D20" s="12"/>
      <c r="E20" s="12"/>
      <c r="F20" s="12"/>
    </row>
    <row r="21" spans="1:6" x14ac:dyDescent="0.25">
      <c r="A21" s="12"/>
      <c r="B21" s="24" t="s">
        <v>32</v>
      </c>
      <c r="C21" s="12"/>
      <c r="D21" s="12"/>
      <c r="E21" s="12"/>
      <c r="F21" s="12"/>
    </row>
    <row r="22" spans="1:6" ht="15.75" thickBot="1" x14ac:dyDescent="0.3">
      <c r="A22" s="7"/>
      <c r="B22" s="25"/>
      <c r="C22" s="13" t="s">
        <v>9</v>
      </c>
      <c r="D22" s="13">
        <v>15</v>
      </c>
      <c r="E22" s="13">
        <v>42.15</v>
      </c>
      <c r="F22" s="13">
        <v>632.25</v>
      </c>
    </row>
    <row r="23" spans="1:6" ht="15.75" thickBot="1" x14ac:dyDescent="0.3">
      <c r="A23" s="6" t="s">
        <v>18</v>
      </c>
      <c r="B23" s="26" t="s">
        <v>33</v>
      </c>
      <c r="C23" s="28" t="s">
        <v>10</v>
      </c>
      <c r="D23" s="15">
        <v>10</v>
      </c>
      <c r="E23" s="15">
        <v>15.898999999999999</v>
      </c>
      <c r="F23" s="15">
        <v>158.98999999999998</v>
      </c>
    </row>
    <row r="24" spans="1:6" ht="15.75" thickBot="1" x14ac:dyDescent="0.3">
      <c r="A24" s="6" t="s">
        <v>19</v>
      </c>
      <c r="B24" s="36" t="s">
        <v>34</v>
      </c>
      <c r="C24" s="20" t="s">
        <v>10</v>
      </c>
      <c r="D24" s="14">
        <v>10</v>
      </c>
      <c r="E24" s="15">
        <v>23.773</v>
      </c>
      <c r="F24" s="16">
        <v>237.73</v>
      </c>
    </row>
    <row r="25" spans="1:6" ht="15.75" thickBot="1" x14ac:dyDescent="0.3">
      <c r="A25" s="6" t="s">
        <v>20</v>
      </c>
      <c r="B25" s="38" t="s">
        <v>35</v>
      </c>
      <c r="C25" s="18" t="s">
        <v>11</v>
      </c>
      <c r="D25" s="14">
        <v>20</v>
      </c>
      <c r="E25" s="18">
        <v>47.984000000000002</v>
      </c>
      <c r="F25" s="15">
        <v>959.68000000000006</v>
      </c>
    </row>
    <row r="26" spans="1:6" ht="15.75" thickBot="1" x14ac:dyDescent="0.3">
      <c r="A26" s="6" t="s">
        <v>21</v>
      </c>
      <c r="B26" s="36" t="s">
        <v>36</v>
      </c>
      <c r="C26" s="33" t="s">
        <v>10</v>
      </c>
      <c r="D26" s="14">
        <v>8</v>
      </c>
      <c r="E26" s="18">
        <v>22.591999999999999</v>
      </c>
      <c r="F26" s="15">
        <v>180.73599999999999</v>
      </c>
    </row>
    <row r="27" spans="1:6" ht="15.75" thickBot="1" x14ac:dyDescent="0.3">
      <c r="A27" s="6" t="s">
        <v>22</v>
      </c>
      <c r="B27" s="36" t="s">
        <v>12</v>
      </c>
      <c r="C27" s="27" t="s">
        <v>11</v>
      </c>
      <c r="D27" s="14">
        <v>50</v>
      </c>
      <c r="E27" s="18">
        <v>4.4029999999999996</v>
      </c>
      <c r="F27" s="15">
        <v>220.14999999999998</v>
      </c>
    </row>
    <row r="28" spans="1:6" s="5" customFormat="1" ht="15.75" thickBot="1" x14ac:dyDescent="0.3">
      <c r="A28" s="6" t="s">
        <v>23</v>
      </c>
      <c r="B28" s="35" t="s">
        <v>37</v>
      </c>
      <c r="C28" s="27" t="s">
        <v>11</v>
      </c>
      <c r="D28" s="14">
        <v>50</v>
      </c>
      <c r="E28" s="18">
        <v>3.85</v>
      </c>
      <c r="F28" s="15">
        <v>220.14999999999998</v>
      </c>
    </row>
    <row r="29" spans="1:6" ht="15.75" thickBot="1" x14ac:dyDescent="0.3">
      <c r="A29" s="6" t="s">
        <v>23</v>
      </c>
      <c r="B29" s="37" t="s">
        <v>13</v>
      </c>
      <c r="C29" s="33" t="s">
        <v>10</v>
      </c>
      <c r="D29" s="14">
        <v>10</v>
      </c>
      <c r="E29" s="18">
        <v>3.7370000000000001</v>
      </c>
      <c r="F29" s="15">
        <v>37.370000000000005</v>
      </c>
    </row>
    <row r="30" spans="1:6" ht="15.75" thickBot="1" x14ac:dyDescent="0.3">
      <c r="A30" s="6" t="s">
        <v>24</v>
      </c>
      <c r="B30" s="38" t="s">
        <v>14</v>
      </c>
      <c r="C30" s="33" t="s">
        <v>10</v>
      </c>
      <c r="D30" s="14">
        <v>1</v>
      </c>
      <c r="E30" s="18">
        <v>59.246000000000002</v>
      </c>
      <c r="F30" s="15">
        <v>59.246000000000002</v>
      </c>
    </row>
    <row r="31" spans="1:6" ht="15.75" thickBot="1" x14ac:dyDescent="0.3">
      <c r="A31" s="6">
        <v>1.1000000000000001</v>
      </c>
      <c r="B31" s="38" t="s">
        <v>15</v>
      </c>
      <c r="C31" s="33" t="s">
        <v>10</v>
      </c>
      <c r="D31" s="14">
        <v>3</v>
      </c>
      <c r="E31" s="18">
        <v>95.245999999999995</v>
      </c>
      <c r="F31" s="15">
        <f>E31*D31</f>
        <v>285.738</v>
      </c>
    </row>
    <row r="32" spans="1:6" ht="15.75" thickBot="1" x14ac:dyDescent="0.3">
      <c r="A32" s="29"/>
      <c r="B32" s="39" t="s">
        <v>25</v>
      </c>
      <c r="C32" s="29"/>
      <c r="D32" s="30"/>
      <c r="E32" s="29"/>
      <c r="F32" s="31">
        <f>SUM(F18:F31)</f>
        <v>3975.8254999999999</v>
      </c>
    </row>
    <row r="33" spans="1:6" x14ac:dyDescent="0.25">
      <c r="A33" s="41"/>
      <c r="B33" s="41" t="s">
        <v>38</v>
      </c>
      <c r="C33" s="40"/>
      <c r="D33" s="40"/>
      <c r="E33" s="40"/>
      <c r="F33" s="42">
        <f>F32*13.3%</f>
        <v>528.78479149999998</v>
      </c>
    </row>
    <row r="34" spans="1:6" x14ac:dyDescent="0.25">
      <c r="A34" s="41"/>
      <c r="B34" s="41" t="s">
        <v>5</v>
      </c>
      <c r="C34" s="40"/>
      <c r="D34" s="40"/>
      <c r="E34" s="40"/>
      <c r="F34" s="42">
        <f>SUM(F32:F33)</f>
        <v>4504.6102915000001</v>
      </c>
    </row>
    <row r="35" spans="1:6" x14ac:dyDescent="0.25">
      <c r="A35" s="41"/>
      <c r="B35" s="41" t="s">
        <v>39</v>
      </c>
      <c r="C35" s="40"/>
      <c r="D35" s="40"/>
      <c r="E35" s="40"/>
      <c r="F35" s="42">
        <f>F34*11%</f>
        <v>495.50713206500001</v>
      </c>
    </row>
    <row r="36" spans="1:6" x14ac:dyDescent="0.25">
      <c r="A36" s="41"/>
      <c r="B36" s="41" t="s">
        <v>5</v>
      </c>
      <c r="C36" s="40"/>
      <c r="D36" s="40"/>
      <c r="E36" s="40"/>
      <c r="F36" s="42">
        <f>SUM(F34:F35)</f>
        <v>5000.1174235650005</v>
      </c>
    </row>
    <row r="37" spans="1:6" ht="15.75" thickBot="1" x14ac:dyDescent="0.3">
      <c r="A37" s="41"/>
      <c r="B37" s="41" t="s">
        <v>40</v>
      </c>
      <c r="C37" s="40"/>
      <c r="D37" s="40"/>
      <c r="E37" s="40"/>
      <c r="F37" s="42">
        <f>F36*20%</f>
        <v>1000.0234847130001</v>
      </c>
    </row>
    <row r="38" spans="1:6" ht="16.5" thickBot="1" x14ac:dyDescent="0.3">
      <c r="A38" s="43"/>
      <c r="B38" s="43" t="s">
        <v>41</v>
      </c>
      <c r="C38" s="44"/>
      <c r="D38" s="44"/>
      <c r="E38" s="44"/>
      <c r="F38" s="45">
        <f>SUM(F36:F37)</f>
        <v>6000.140908278001</v>
      </c>
    </row>
  </sheetData>
  <mergeCells count="1">
    <mergeCell ref="B7:F7"/>
  </mergeCells>
  <pageMargins left="0.25" right="0.25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Avetisyan Tigran</dc:creator>
  <cp:lastModifiedBy>Andranik Hambardzumyan</cp:lastModifiedBy>
  <cp:lastPrinted>2026-03-09T06:49:01Z</cp:lastPrinted>
  <dcterms:created xsi:type="dcterms:W3CDTF">2026-03-09T06:39:40Z</dcterms:created>
  <dcterms:modified xsi:type="dcterms:W3CDTF">2026-03-12T08:32:59Z</dcterms:modified>
</cp:coreProperties>
</file>